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80" windowWidth="19020" windowHeight="1164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спецификация!$J$14</definedName>
    <definedName name="ГенДир">спецификация!$C$30</definedName>
    <definedName name="ГОСТ">спецификация!#REF!</definedName>
    <definedName name="ЕдиницаИзмерения">спецификация!#REF!</definedName>
    <definedName name="Итого">спецификация!$J$12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спецификация!$J$13</definedName>
    <definedName name="_xlnm.Print_Area" localSheetId="0">спецификация!$A$1:$J$33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calcChain.xml><?xml version="1.0" encoding="utf-8"?>
<calcChain xmlns="http://schemas.openxmlformats.org/spreadsheetml/2006/main">
  <c r="J11" i="1"/>
  <c r="J12" l="1"/>
  <c r="J13" s="1"/>
  <c r="J14" s="1"/>
</calcChain>
</file>

<file path=xl/sharedStrings.xml><?xml version="1.0" encoding="utf-8"?>
<sst xmlns="http://schemas.openxmlformats.org/spreadsheetml/2006/main" count="41" uniqueCount="40">
  <si>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</si>
  <si>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</si>
  <si>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</si>
  <si>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</si>
  <si>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</si>
  <si>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</si>
  <si>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</si>
  <si>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</si>
  <si>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</si>
  <si>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</si>
  <si>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</si>
  <si>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Код ЕБК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</si>
  <si>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</si>
  <si>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</si>
  <si>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</si>
  <si>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</si>
  <si>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</si>
  <si>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</si>
  <si>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</si>
  <si>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</si>
  <si>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 xml:space="preserve">Количество  поставляемого товара </t>
  </si>
  <si>
    <t>Технические характеристики</t>
  </si>
  <si>
    <t>Шурыгин С.В.</t>
  </si>
  <si>
    <t>Основание: основная заявка 2015 г.</t>
  </si>
  <si>
    <t>2. Поставка и прием  ТМЦ в объеме 50 %, от указанного в спецификации, является обязательным условием  для Покупателя и Поставщика. Оставшиеся 50 % от объема ТМЦ, указанного в спецификации, поставляются Поставщиком только с согласия Покупателя и по его письменному распоряжению. Объемы отгрузки ТМЦ по месяцам могут корректироваться Покупателем в пределах 50 % (как в сторону увеличения, так и в сторону уменьшения) по его письменному распоряжению, направленному Поставщику за месяц до планируемой даты отгрузки ТМЦ.</t>
  </si>
  <si>
    <t>3. Поставка производится путем доставки ж/д транспортом (кроме 40 футовых контейнеров) и авто транспортом до ст. Краснокаменск, Забайкальской ЖД.</t>
  </si>
  <si>
    <t xml:space="preserve">5. Транспортные расходы и прочие расходы включены в цену Товара. 
</t>
  </si>
  <si>
    <t>6. До отгрузки обязательно предоставление  документов подтверждающих происхождение товара, качество (сертификаты, паспорта).</t>
  </si>
  <si>
    <t>Спецификация № ______ от _______2015 г.</t>
  </si>
  <si>
    <t>к Договору поставки между ПАО "ППГХО" и  ____________</t>
  </si>
  <si>
    <t>ПАО "ППГХО"</t>
  </si>
  <si>
    <t>кг</t>
  </si>
  <si>
    <t>06.01.2.051</t>
  </si>
  <si>
    <t>4. Срок поставки: в течение 60 календарных дней с момента подписания договора представителями сторон с возможностью досрочной отгрузки</t>
  </si>
  <si>
    <t>7. Объем ТМЦ, подлежащих поставке, может быть изменен в зависимости от норм отгрузки производителя в пределах +/-10%</t>
  </si>
  <si>
    <t xml:space="preserve">8. Грузополучатель: ПАО "Приаргунское производственное горно-химическое объединение", 674674, г. Краснокаменск, Забайкальский край, ГОС-4, а/я 89, </t>
  </si>
  <si>
    <t>Итого с учетом НДС (18%): 3 080 272   (три миллиона восемьдесят тысяч двести семьдесят два) рубля 00 копеек, в т.ч. НДС (18%): 469 872 рубля 00 копеек.</t>
  </si>
  <si>
    <t xml:space="preserve">Бесщелочной  ускоритель схватывания, предназначенный  для добавления в состав  набрызг-бетонной смеси (далее – НБС) для возведения набрызг-бетонной крепи в подземных горных выработках. 
Данный ускоритель должен быть  сухой порошковой добавкой, дозировкой которой можно регулировать требуемые сроки схватывания. 
Химическая добавка должна добавляться  в состав НБС    на поверхностной БСУ дозатором без добавления воды. 
Общие требования к химической добавке: 
- Форма – порошок; насыпная плотность - 1000 -1200 кг/м³; pH (EN ISO 787-9) - 4 ± 1; содержание хлоридов - &lt;0.1%
НБС  с химической добавкой должна обеспечивать:
- Толщину нанесения  на стенки и кровлю горной выработки 10-15 см за 1 проход;
- Обеспечивать динамику набора прочности
Средний расход химической добавки должен составлять от 4% до 8% от массы цемента.                                             Величину отскока при нанксении на стенки и кровлю горной выработки - не более 10%                                                       Срок схватывания цементного теста с добавкой - не более 30 мин.
Химическая добавка должна быть изготовлена  не ранее  2015 года. 
Химическая добавка  не должна оказывает вредного воздействия на кожу человека.                                                                                         
ХАРАКТЕРИСТИКИ ТОРКРЕТБЕТОНА, ПРИГОТОВЛЕННОГО С «MasterRoc SA 545» (аналог)
Дозировка цемента М 400ДО  (кг/ м3): 450
Дозировка растворного песка, ГОСТ 8736-93, Мк от1 до 2 (кг/ м3): 1450
В/Ц отношение: 0,5
Механическая прочность торкретбеотна, не менее, через: 
-1 час 0,5 МПа
-4 часа 2.5 МПа
-24 часа 5 МПа
- 7 суток 7 МПа                                                                                                                </t>
  </si>
  <si>
    <t>ХИМИЧЕСКАЯ ДОБАВКА MASTERROS 545 (аналог)</t>
  </si>
  <si>
    <t>эквивалент допустим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</si>
</sst>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5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vertical="center" wrapText="1"/>
    </xf>
    <xf numFmtId="49" fontId="20" fillId="24" borderId="10" xfId="0" applyNumberFormat="1" applyFont="1" applyFill="1" applyBorder="1" applyAlignment="1">
      <alignment horizontal="center" vertical="top" wrapText="1"/>
    </xf>
    <xf numFmtId="0" fontId="20" fillId="24" borderId="10" xfId="0" applyNumberFormat="1" applyFont="1" applyFill="1" applyBorder="1" applyAlignment="1">
      <alignment horizontal="center" vertical="top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Alignment="1">
      <alignment horizontal="left"/>
    </xf>
    <xf numFmtId="49" fontId="19" fillId="0" borderId="0" xfId="0" applyNumberFormat="1" applyFont="1" applyAlignment="1">
      <alignment horizontal="left"/>
    </xf>
    <xf numFmtId="0" fontId="19" fillId="0" borderId="10" xfId="0" applyFont="1" applyBorder="1" applyAlignment="1">
      <alignment horizontal="right" wrapText="1"/>
    </xf>
    <xf numFmtId="0" fontId="19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8"/>
  <sheetViews>
    <sheetView tabSelected="1" view="pageBreakPreview" zoomScale="70" zoomScaleNormal="75" zoomScaleSheetLayoutView="70" zoomScalePageLayoutView="80" workbookViewId="0">
      <selection activeCell="G11" sqref="G11"/>
    </sheetView>
  </sheetViews>
  <sheetFormatPr defaultRowHeight="15"/>
  <cols>
    <col min="1" max="1" width="6.25" style="3" customWidth="1"/>
    <col min="2" max="3" width="14.5" style="3" customWidth="1"/>
    <col min="4" max="4" width="35.375" style="11" customWidth="1"/>
    <col min="5" max="5" width="89.625" style="8" customWidth="1"/>
    <col min="6" max="6" width="19.37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2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7"/>
      <c r="L1" s="7"/>
      <c r="M1" s="7"/>
      <c r="N1" s="7"/>
      <c r="O1" s="7"/>
    </row>
    <row r="2" spans="1:15">
      <c r="B2" s="14"/>
    </row>
    <row r="3" spans="1:15" ht="22.5" customHeight="1">
      <c r="A3" s="34" t="s">
        <v>28</v>
      </c>
      <c r="B3" s="34"/>
      <c r="C3" s="34"/>
      <c r="D3" s="34"/>
      <c r="E3" s="34"/>
      <c r="F3" s="34"/>
      <c r="G3" s="34"/>
      <c r="H3" s="34"/>
      <c r="I3" s="34"/>
      <c r="J3" s="34"/>
    </row>
    <row r="4" spans="1:15">
      <c r="A4" s="35" t="s">
        <v>29</v>
      </c>
      <c r="B4" s="35"/>
      <c r="C4" s="35"/>
      <c r="D4" s="35"/>
      <c r="E4" s="35"/>
      <c r="F4" s="35"/>
      <c r="G4" s="35"/>
      <c r="H4" s="35"/>
      <c r="I4" s="35"/>
      <c r="J4" s="35"/>
    </row>
    <row r="5" spans="1:15">
      <c r="A5" s="34" t="s">
        <v>12</v>
      </c>
      <c r="B5" s="34"/>
      <c r="C5" s="34"/>
      <c r="D5" s="34"/>
      <c r="E5" s="34"/>
      <c r="F5" s="34"/>
      <c r="G5" s="34"/>
      <c r="H5" s="34"/>
      <c r="I5" s="34"/>
      <c r="J5" s="34"/>
    </row>
    <row r="6" spans="1:15">
      <c r="A6" s="7"/>
      <c r="B6" s="7"/>
      <c r="C6" s="7"/>
      <c r="D6" s="7"/>
      <c r="E6" s="8" t="s">
        <v>23</v>
      </c>
      <c r="F6" s="7"/>
      <c r="G6" s="7"/>
      <c r="H6" s="7"/>
      <c r="I6" s="7"/>
      <c r="J6" s="7"/>
    </row>
    <row r="7" spans="1:15">
      <c r="A7" s="32"/>
      <c r="B7" s="32"/>
      <c r="C7" s="32"/>
      <c r="D7" s="32"/>
      <c r="E7" s="32"/>
      <c r="F7" s="32"/>
      <c r="G7" s="32"/>
      <c r="H7" s="32"/>
      <c r="I7" s="32"/>
      <c r="J7" s="32"/>
    </row>
    <row r="8" spans="1:15">
      <c r="A8" s="33" t="s">
        <v>0</v>
      </c>
      <c r="B8" s="33"/>
      <c r="C8" s="33"/>
      <c r="D8" s="33"/>
      <c r="E8" s="33"/>
      <c r="F8" s="33"/>
      <c r="G8" s="33"/>
      <c r="H8" s="33"/>
      <c r="I8" s="33"/>
      <c r="J8" s="33"/>
    </row>
    <row r="9" spans="1:15" ht="50.25" customHeight="1">
      <c r="A9" s="1" t="s">
        <v>1</v>
      </c>
      <c r="B9" s="1" t="s">
        <v>11</v>
      </c>
      <c r="C9" s="1" t="s">
        <v>19</v>
      </c>
      <c r="D9" s="1" t="s">
        <v>2</v>
      </c>
      <c r="E9" s="17" t="s">
        <v>21</v>
      </c>
      <c r="F9" s="17" t="s">
        <v>9</v>
      </c>
      <c r="G9" s="1" t="s">
        <v>3</v>
      </c>
      <c r="H9" s="1" t="s">
        <v>20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28" customFormat="1" ht="390">
      <c r="A11" s="21">
        <v>1</v>
      </c>
      <c r="B11" s="24" t="s">
        <v>32</v>
      </c>
      <c r="C11" s="22">
        <v>2639220001</v>
      </c>
      <c r="D11" s="30" t="s">
        <v>38</v>
      </c>
      <c r="E11" s="31" t="s">
        <v>37</v>
      </c>
      <c r="F11" s="23" t="s">
        <v>39</v>
      </c>
      <c r="G11" s="24" t="s">
        <v>31</v>
      </c>
      <c r="H11" s="25">
        <v>20800</v>
      </c>
      <c r="I11" s="25">
        <v>125.5</v>
      </c>
      <c r="J11" s="26">
        <f>I11*H11</f>
        <v>2610400</v>
      </c>
      <c r="K11" s="27"/>
      <c r="L11" s="27"/>
    </row>
    <row r="12" spans="1:15" s="7" customFormat="1">
      <c r="A12" s="38" t="s">
        <v>6</v>
      </c>
      <c r="B12" s="38"/>
      <c r="C12" s="38"/>
      <c r="D12" s="38"/>
      <c r="E12" s="38"/>
      <c r="F12" s="38"/>
      <c r="G12" s="38"/>
      <c r="H12" s="38"/>
      <c r="I12" s="38"/>
      <c r="J12" s="19">
        <f>SUM(J11:J11)</f>
        <v>2610400</v>
      </c>
    </row>
    <row r="13" spans="1:15" s="7" customFormat="1" ht="15.75" customHeight="1">
      <c r="A13" s="41" t="s">
        <v>7</v>
      </c>
      <c r="B13" s="42"/>
      <c r="C13" s="42"/>
      <c r="D13" s="42"/>
      <c r="E13" s="42"/>
      <c r="F13" s="42"/>
      <c r="G13" s="42"/>
      <c r="H13" s="42"/>
      <c r="I13" s="43"/>
      <c r="J13" s="19">
        <f>Итого*0.18</f>
        <v>469872</v>
      </c>
    </row>
    <row r="14" spans="1:15">
      <c r="A14" s="41" t="s">
        <v>8</v>
      </c>
      <c r="B14" s="42"/>
      <c r="C14" s="42"/>
      <c r="D14" s="42"/>
      <c r="E14" s="42"/>
      <c r="F14" s="42"/>
      <c r="G14" s="42"/>
      <c r="H14" s="42"/>
      <c r="I14" s="43"/>
      <c r="J14" s="19">
        <f>НДС+Итого</f>
        <v>3080272</v>
      </c>
    </row>
    <row r="15" spans="1:15">
      <c r="A15" s="3" t="s">
        <v>36</v>
      </c>
    </row>
    <row r="17" spans="1:10" ht="30.75" customHeight="1">
      <c r="A17" s="40" t="s">
        <v>24</v>
      </c>
      <c r="B17" s="40"/>
      <c r="C17" s="40"/>
      <c r="D17" s="40"/>
      <c r="E17" s="40"/>
      <c r="F17" s="40"/>
      <c r="G17" s="40"/>
      <c r="H17" s="40"/>
      <c r="I17" s="40"/>
      <c r="J17" s="40"/>
    </row>
    <row r="18" spans="1:10" ht="15.75" customHeight="1">
      <c r="A18" s="40" t="s">
        <v>25</v>
      </c>
      <c r="B18" s="40"/>
      <c r="C18" s="40"/>
      <c r="D18" s="40"/>
      <c r="E18" s="40"/>
      <c r="F18" s="40"/>
      <c r="G18" s="40"/>
      <c r="H18" s="40"/>
      <c r="I18" s="40"/>
      <c r="J18" s="40"/>
    </row>
    <row r="19" spans="1:10" ht="15.75" customHeight="1">
      <c r="A19" s="39" t="s">
        <v>33</v>
      </c>
      <c r="B19" s="39"/>
      <c r="C19" s="39"/>
      <c r="D19" s="39"/>
      <c r="E19" s="39"/>
      <c r="F19" s="39"/>
      <c r="G19" s="39"/>
      <c r="H19" s="39"/>
      <c r="I19" s="39"/>
      <c r="J19" s="39"/>
    </row>
    <row r="20" spans="1:10" ht="15.75" customHeight="1">
      <c r="A20" s="44" t="s">
        <v>26</v>
      </c>
      <c r="B20" s="44"/>
      <c r="C20" s="44"/>
      <c r="D20" s="44"/>
      <c r="E20" s="44"/>
      <c r="F20" s="44"/>
      <c r="G20" s="44"/>
      <c r="H20" s="44"/>
      <c r="I20" s="44"/>
      <c r="J20" s="44"/>
    </row>
    <row r="21" spans="1:10">
      <c r="A21" s="18" t="s">
        <v>27</v>
      </c>
      <c r="B21" s="12"/>
      <c r="C21" s="12"/>
      <c r="D21" s="12"/>
      <c r="E21" s="12"/>
      <c r="F21" s="12"/>
      <c r="G21" s="12"/>
      <c r="H21" s="12"/>
      <c r="I21" s="12"/>
      <c r="J21" s="12"/>
    </row>
    <row r="22" spans="1:10">
      <c r="A22" s="18" t="s">
        <v>34</v>
      </c>
      <c r="B22" s="29"/>
      <c r="C22" s="29"/>
      <c r="D22" s="29"/>
      <c r="E22" s="29"/>
      <c r="F22" s="29"/>
      <c r="G22" s="29"/>
      <c r="H22" s="29"/>
      <c r="I22" s="29"/>
      <c r="J22" s="29"/>
    </row>
    <row r="23" spans="1:10">
      <c r="A23" s="10" t="s">
        <v>35</v>
      </c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A24" s="10" t="s">
        <v>18</v>
      </c>
      <c r="B24" s="4"/>
      <c r="C24" s="4"/>
      <c r="D24" s="5"/>
      <c r="E24" s="9"/>
      <c r="F24" s="9"/>
      <c r="G24" s="4"/>
      <c r="H24" s="4"/>
      <c r="I24" s="4"/>
      <c r="J24" s="4"/>
    </row>
    <row r="25" spans="1:10">
      <c r="A25" s="10"/>
      <c r="B25" s="4"/>
      <c r="C25" s="4"/>
      <c r="D25" s="5"/>
      <c r="E25" s="9"/>
      <c r="F25" s="9"/>
      <c r="G25" s="4"/>
      <c r="H25" s="4"/>
      <c r="I25" s="4"/>
      <c r="J25" s="4"/>
    </row>
    <row r="26" spans="1:10">
      <c r="B26" s="36" t="s">
        <v>15</v>
      </c>
      <c r="C26" s="36"/>
      <c r="I26" s="13" t="s">
        <v>16</v>
      </c>
    </row>
    <row r="27" spans="1:10">
      <c r="A27" s="6"/>
      <c r="B27" s="36" t="s">
        <v>30</v>
      </c>
      <c r="C27" s="36"/>
      <c r="I27" s="6"/>
      <c r="J27" s="6"/>
    </row>
    <row r="29" spans="1:10">
      <c r="B29" s="3" t="s">
        <v>17</v>
      </c>
    </row>
    <row r="31" spans="1:10">
      <c r="B31" s="20"/>
      <c r="C31" s="37" t="s">
        <v>22</v>
      </c>
      <c r="D31" s="37"/>
      <c r="I31" s="3" t="s">
        <v>13</v>
      </c>
    </row>
    <row r="33" spans="1:9">
      <c r="B33" s="3" t="s">
        <v>10</v>
      </c>
      <c r="I33" s="3" t="s">
        <v>10</v>
      </c>
    </row>
    <row r="36" spans="1:9">
      <c r="A36" s="15"/>
      <c r="E36" s="16"/>
      <c r="F36" s="16"/>
    </row>
    <row r="37" spans="1:9">
      <c r="A37" s="15"/>
    </row>
    <row r="38" spans="1:9">
      <c r="A38" s="15"/>
    </row>
  </sheetData>
  <mergeCells count="16">
    <mergeCell ref="B27:C27"/>
    <mergeCell ref="C31:D31"/>
    <mergeCell ref="A12:I12"/>
    <mergeCell ref="B26:C26"/>
    <mergeCell ref="A19:J19"/>
    <mergeCell ref="A18:J18"/>
    <mergeCell ref="A17:J17"/>
    <mergeCell ref="A14:I14"/>
    <mergeCell ref="A13:I13"/>
    <mergeCell ref="A20:J20"/>
    <mergeCell ref="A1:J1"/>
    <mergeCell ref="A8:J8"/>
    <mergeCell ref="A3:J3"/>
    <mergeCell ref="A4:J4"/>
    <mergeCell ref="A5:J5"/>
    <mergeCell ref="A7:J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0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Горлов Петр Владимирович</dc:creator>
  <cp:lastModifiedBy>ZaytsevaON</cp:lastModifiedBy>
  <cp:lastPrinted>2015-06-09T06:27:28Z</cp:lastPrinted>
  <dcterms:created xsi:type="dcterms:W3CDTF">2010-02-10T14:08:21Z</dcterms:created>
  <dcterms:modified xsi:type="dcterms:W3CDTF">2015-06-09T06:28:28Z</dcterms:modified>
</cp:coreProperties>
</file>